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DSheet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<sst xmlns="http://schemas.openxmlformats.org/spreadsheetml/2006/main" count="60" uniqueCount="38">
  <si>
    <t xml:space="preserve">Идентификатор R_28-АЭС-6208-Ц-ПТП</t>
  </si>
  <si>
    <t xml:space="preserve">Расчет стоимости ПИР по укрупненным нормативам цены строительства</t>
  </si>
  <si>
    <t xml:space="preserve">Наименование объекта: Реконструкция ПС 110 кВ Новая с заменой ТТ 10 кВ, строительства КЛ протяженностью 0,6 км, строительства ВЛ-10 кВ протяженностью 1,8 км, установки линейного разъединителя 10 кВ, организации учета э/э, г. Благовещенск (ООО "Хоум Гласс")</t>
  </si>
  <si>
    <t xml:space="preserve">№ п.п.</t>
  </si>
  <si>
    <t xml:space="preserve">Наименование объекта строительства</t>
  </si>
  <si>
    <t xml:space="preserve">Обоснование</t>
  </si>
  <si>
    <t xml:space="preserve">Ед.изм.</t>
  </si>
  <si>
    <t xml:space="preserve">Кол-во (М)</t>
  </si>
  <si>
    <t xml:space="preserve">Стоимость единицы по НЦС, тыс.руб.</t>
  </si>
  <si>
    <t xml:space="preserve">Стоимость всего, тыс.руб.</t>
  </si>
  <si>
    <t xml:space="preserve">Подземная прокладка в траншее кабелей с алюминиевыми жилами на напряжение 10 кВ</t>
  </si>
  <si>
    <t xml:space="preserve">НЦС 81-02-12-2026</t>
  </si>
  <si>
    <t xml:space="preserve">в ценах на 01.01.2025</t>
  </si>
  <si>
    <t xml:space="preserve">Подземная прокладка в траншее кабелей с алюминиевыми жилами на напряжение 10 кВ - с числом жил - 3 и сечением 120 мм2, Подземная прокладка в траншее кабелей с алюминиевыми жилами на напряжение 10 кВ, с бумажной изоляцией в алюминиевой оболочке, с броней из двух стальных лент</t>
  </si>
  <si>
    <t xml:space="preserve">12-01-005-05</t>
  </si>
  <si>
    <t xml:space="preserve">км</t>
  </si>
  <si>
    <t xml:space="preserve">Коэффициент перехода от базового района к уровню цен (Кпер.) - Амурская область</t>
  </si>
  <si>
    <t xml:space="preserve">ТЧ п.23 табл.2</t>
  </si>
  <si>
    <t xml:space="preserve">Регионально-климатический коэффициент (Крег1) - Амурская область</t>
  </si>
  <si>
    <t xml:space="preserve">ТЧ табл.4 п.32</t>
  </si>
  <si>
    <t xml:space="preserve">Коэффициент по снегоборьбе (Крег2) - Температурная зона: VI</t>
  </si>
  <si>
    <t xml:space="preserve">ТЧ п.25 табл.5</t>
  </si>
  <si>
    <t xml:space="preserve">Зональный коэффициент (Кпер/зон.) - Амурская область; Номер зоны: 1</t>
  </si>
  <si>
    <t xml:space="preserve">ТЧ п.23, табл. 3</t>
  </si>
  <si>
    <t xml:space="preserve">Индекс-дефлятор фактической инфляции:</t>
  </si>
  <si>
    <t xml:space="preserve">Индекс-дефлятор прогнозной инфляции:</t>
  </si>
  <si>
    <t xml:space="preserve">Итого:</t>
  </si>
  <si>
    <t xml:space="preserve">НЦС*М*Кпер. * Крег1 * Кпер/зон. * Ипр</t>
  </si>
  <si>
    <t xml:space="preserve">в том числе:</t>
  </si>
  <si>
    <t xml:space="preserve">СМР</t>
  </si>
  <si>
    <t xml:space="preserve">затраты на проведение строительного контроля при осуществлении строительства</t>
  </si>
  <si>
    <t xml:space="preserve">Доп. инф. отдел 2</t>
  </si>
  <si>
    <t xml:space="preserve">проектных и изыскательских работ, включая экспертизу проектной документации</t>
  </si>
  <si>
    <t xml:space="preserve">Прокладка одноцепных воздушных линий напряжением 10(6) кВ по железобетонным опорам неизолированными проводами</t>
  </si>
  <si>
    <t xml:space="preserve">Воздушные линии электропередачи напряжением 10 (6) кВ по железобетонным опорам с самонесущими изолированными проводами:с числом проводов - 3 и сечением 70 мм²</t>
  </si>
  <si>
    <t xml:space="preserve">12-05-004-02</t>
  </si>
  <si>
    <t xml:space="preserve">ВСЕГО в ценах на 01.01.2026</t>
  </si>
  <si>
    <t xml:space="preserve">Составил: Левковская Дарья Сергеевна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</si>
</sst>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0"/>
    <numFmt numFmtId="166" formatCode="0.0"/>
    <numFmt numFmtId="167" formatCode="#,##0.00"/>
    <numFmt numFmtId="168" formatCode="0.00"/>
    <numFmt numFmtId="169" formatCode="0.0000"/>
    <numFmt numFmtId="170" formatCode="0.00000"/>
    <numFmt numFmtId="171" formatCode="#,##0.00000"/>
  </numFmts>
  <fonts count="13">
    <font>
      <sz val="8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0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204"/>
    </font>
    <font>
      <i val="true"/>
      <sz val="8"/>
      <name val="Arial"/>
      <family val="2"/>
      <charset val="1"/>
    </font>
    <font>
      <sz val="8"/>
      <name val="Arial"/>
      <family val="2"/>
      <charset val="1"/>
    </font>
    <font>
      <b val="true"/>
      <i val="true"/>
      <sz val="8"/>
      <name val="Arial"/>
      <family val="2"/>
      <charset val="1"/>
    </font>
    <font>
      <b val="true"/>
      <i val="true"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ABF8F"/>
        <bgColor rgb="FFFF99CC"/>
      </patternFill>
    </fill>
    <fill>
      <patternFill patternType="solid">
        <fgColor rgb="FFFDE9D9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2" borderId="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3" borderId="1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3" borderId="1" xfId="0" applyFont="fals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0" fillId="3" borderId="1" xfId="0" applyFont="fals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3" borderId="1" xfId="0" applyFont="fals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9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5" fontId="9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9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7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7" fontId="11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11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0" fontId="11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1" fontId="12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DE9D9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ABF8F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36"/>
  <sheetViews>
    <sheetView showFormulas="false" showGridLines="true" showRowColHeaders="true" showZeros="true" rightToLeft="false" tabSelected="true" showOutlineSymbols="true" defaultGridColor="true" view="normal" topLeftCell="A13" colorId="64" zoomScale="100" zoomScaleNormal="100" zoomScalePageLayoutView="100" workbookViewId="0">
      <selection pane="topLeft" activeCell="J22" activeCellId="0" sqref="J22"/>
    </sheetView>
  </sheetViews>
  <sheetFormatPr defaultColWidth="10.5078125" defaultRowHeight="11.45" zeroHeight="false" outlineLevelRow="0" outlineLevelCol="0"/>
  <cols>
    <col collapsed="false" customWidth="true" hidden="false" outlineLevel="0" max="1" min="1" style="1" width="5.5"/>
    <col collapsed="false" customWidth="true" hidden="false" outlineLevel="0" max="2" min="2" style="1" width="62.83"/>
    <col collapsed="false" customWidth="true" hidden="false" outlineLevel="0" max="3" min="3" style="1" width="53.84"/>
    <col collapsed="false" customWidth="true" hidden="false" outlineLevel="0" max="4" min="4" style="1" width="14"/>
    <col collapsed="false" customWidth="true" hidden="false" outlineLevel="0" max="5" min="5" style="1" width="15.17"/>
    <col collapsed="false" customWidth="true" hidden="false" outlineLevel="0" max="6" min="6" style="1" width="26.18"/>
    <col collapsed="false" customWidth="true" hidden="false" outlineLevel="0" max="7" min="7" style="1" width="18"/>
    <col collapsed="false" customWidth="true" hidden="false" outlineLevel="0" max="8" min="8" style="0" width="10.83"/>
  </cols>
  <sheetData>
    <row r="1" customFormat="false" ht="12.95" hidden="false" customHeight="true" outlineLevel="0" collapsed="false">
      <c r="A1" s="2" t="s">
        <v>0</v>
      </c>
    </row>
    <row r="2" customFormat="false" ht="12.95" hidden="false" customHeight="true" outlineLevel="0" collapsed="false">
      <c r="A2" s="3" t="s">
        <v>1</v>
      </c>
      <c r="B2" s="3"/>
      <c r="C2" s="3"/>
      <c r="D2" s="3"/>
      <c r="E2" s="3"/>
      <c r="F2" s="3"/>
      <c r="G2" s="3"/>
    </row>
    <row r="3" customFormat="false" ht="11.1" hidden="false" customHeight="true" outlineLevel="0" collapsed="false">
      <c r="A3" s="4" t="s">
        <v>2</v>
      </c>
      <c r="B3" s="4"/>
      <c r="C3" s="4"/>
      <c r="D3" s="4"/>
      <c r="E3" s="4"/>
      <c r="F3" s="4"/>
      <c r="G3" s="4"/>
    </row>
    <row r="4" customFormat="false" ht="58.5" hidden="false" customHeight="true" outlineLevel="0" collapsed="false">
      <c r="A4" s="4"/>
      <c r="B4" s="4"/>
      <c r="C4" s="4"/>
      <c r="D4" s="4"/>
      <c r="E4" s="4"/>
      <c r="F4" s="4"/>
      <c r="G4" s="4"/>
    </row>
    <row r="6" customFormat="false" ht="26.1" hidden="false" customHeight="true" outlineLevel="0" collapsed="false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</row>
    <row r="7" customFormat="false" ht="21.95" hidden="false" customHeight="true" outlineLevel="0" collapsed="false">
      <c r="A7" s="6" t="n">
        <v>1</v>
      </c>
      <c r="B7" s="7" t="s">
        <v>10</v>
      </c>
      <c r="C7" s="8" t="s">
        <v>11</v>
      </c>
      <c r="D7" s="9"/>
      <c r="E7" s="9"/>
      <c r="F7" s="10" t="s">
        <v>12</v>
      </c>
      <c r="G7" s="9"/>
    </row>
    <row r="8" s="18" customFormat="true" ht="56.1" hidden="false" customHeight="true" outlineLevel="0" collapsed="false">
      <c r="A8" s="11"/>
      <c r="B8" s="12" t="s">
        <v>13</v>
      </c>
      <c r="C8" s="13" t="s">
        <v>14</v>
      </c>
      <c r="D8" s="14" t="s">
        <v>15</v>
      </c>
      <c r="E8" s="15" t="n">
        <v>0.8</v>
      </c>
      <c r="F8" s="16" t="n">
        <v>2518.33</v>
      </c>
      <c r="G8" s="17"/>
    </row>
    <row r="9" s="24" customFormat="true" ht="21.95" hidden="false" customHeight="true" outlineLevel="0" collapsed="false">
      <c r="A9" s="19"/>
      <c r="B9" s="20" t="s">
        <v>16</v>
      </c>
      <c r="C9" s="21" t="s">
        <v>17</v>
      </c>
      <c r="D9" s="22"/>
      <c r="E9" s="23" t="n">
        <v>1.09</v>
      </c>
      <c r="F9" s="19"/>
      <c r="G9" s="19"/>
    </row>
    <row r="10" s="24" customFormat="true" ht="21.95" hidden="false" customHeight="true" outlineLevel="0" collapsed="false">
      <c r="A10" s="19"/>
      <c r="B10" s="20" t="s">
        <v>18</v>
      </c>
      <c r="C10" s="21" t="s">
        <v>19</v>
      </c>
      <c r="D10" s="22"/>
      <c r="E10" s="23" t="n">
        <v>1.03</v>
      </c>
      <c r="F10" s="19"/>
      <c r="G10" s="19"/>
    </row>
    <row r="11" s="24" customFormat="true" ht="11.1" hidden="false" customHeight="true" outlineLevel="0" collapsed="false">
      <c r="A11" s="19"/>
      <c r="B11" s="20" t="s">
        <v>20</v>
      </c>
      <c r="C11" s="21" t="s">
        <v>21</v>
      </c>
      <c r="D11" s="22"/>
      <c r="E11" s="23" t="n">
        <v>1.01</v>
      </c>
      <c r="F11" s="19"/>
      <c r="G11" s="19"/>
    </row>
    <row r="12" s="24" customFormat="true" ht="21.95" hidden="false" customHeight="true" outlineLevel="0" collapsed="false">
      <c r="A12" s="19"/>
      <c r="B12" s="20" t="s">
        <v>22</v>
      </c>
      <c r="C12" s="21" t="s">
        <v>23</v>
      </c>
      <c r="D12" s="22"/>
      <c r="E12" s="25" t="n">
        <v>1</v>
      </c>
      <c r="F12" s="19"/>
      <c r="G12" s="19"/>
    </row>
    <row r="13" s="24" customFormat="true" ht="33" hidden="false" customHeight="true" outlineLevel="0" collapsed="false">
      <c r="A13" s="19"/>
      <c r="B13" s="20" t="s">
        <v>24</v>
      </c>
      <c r="C13" s="21"/>
      <c r="D13" s="22"/>
      <c r="E13" s="26" t="n">
        <v>1.0177</v>
      </c>
      <c r="F13" s="19"/>
      <c r="G13" s="19"/>
    </row>
    <row r="14" s="24" customFormat="true" ht="33" hidden="false" customHeight="true" outlineLevel="0" collapsed="false">
      <c r="A14" s="19"/>
      <c r="B14" s="20" t="s">
        <v>25</v>
      </c>
      <c r="C14" s="21"/>
      <c r="D14" s="22"/>
      <c r="E14" s="26" t="n">
        <v>1.016</v>
      </c>
      <c r="F14" s="19"/>
      <c r="G14" s="19"/>
    </row>
    <row r="15" s="33" customFormat="true" ht="11.1" hidden="false" customHeight="true" outlineLevel="0" collapsed="false">
      <c r="A15" s="27"/>
      <c r="B15" s="28" t="s">
        <v>26</v>
      </c>
      <c r="C15" s="29" t="s">
        <v>27</v>
      </c>
      <c r="D15" s="30"/>
      <c r="E15" s="31"/>
      <c r="F15" s="27"/>
      <c r="G15" s="32"/>
    </row>
    <row r="16" s="24" customFormat="true" ht="11.1" hidden="false" customHeight="true" outlineLevel="0" collapsed="false">
      <c r="A16" s="19"/>
      <c r="B16" s="34" t="s">
        <v>28</v>
      </c>
      <c r="C16" s="35"/>
      <c r="D16" s="36"/>
      <c r="E16" s="37"/>
      <c r="F16" s="38"/>
      <c r="G16" s="38"/>
    </row>
    <row r="17" s="24" customFormat="true" ht="11.1" hidden="false" customHeight="true" outlineLevel="0" collapsed="false">
      <c r="A17" s="19"/>
      <c r="B17" s="34" t="s">
        <v>29</v>
      </c>
      <c r="C17" s="35"/>
      <c r="D17" s="36"/>
      <c r="E17" s="37"/>
      <c r="F17" s="38"/>
      <c r="G17" s="39"/>
    </row>
    <row r="18" s="24" customFormat="true" ht="21.95" hidden="false" customHeight="true" outlineLevel="0" collapsed="false">
      <c r="A18" s="19"/>
      <c r="B18" s="34" t="s">
        <v>30</v>
      </c>
      <c r="C18" s="35" t="s">
        <v>31</v>
      </c>
      <c r="D18" s="36"/>
      <c r="E18" s="37"/>
      <c r="F18" s="40" t="n">
        <v>53.26</v>
      </c>
      <c r="G18" s="40"/>
    </row>
    <row r="19" s="24" customFormat="true" ht="21.95" hidden="false" customHeight="true" outlineLevel="0" collapsed="false">
      <c r="A19" s="19"/>
      <c r="B19" s="34" t="s">
        <v>32</v>
      </c>
      <c r="C19" s="35" t="s">
        <v>31</v>
      </c>
      <c r="D19" s="36"/>
      <c r="E19" s="37"/>
      <c r="F19" s="40" t="n">
        <v>106.9</v>
      </c>
      <c r="G19" s="41" t="n">
        <f aca="false">F19*E8*E9*E10*E11*E13*E14</f>
        <v>100.268904745618</v>
      </c>
    </row>
    <row r="20" customFormat="false" ht="21.95" hidden="false" customHeight="true" outlineLevel="0" collapsed="false">
      <c r="A20" s="6" t="n">
        <v>2</v>
      </c>
      <c r="B20" s="7" t="s">
        <v>33</v>
      </c>
      <c r="C20" s="8" t="s">
        <v>11</v>
      </c>
      <c r="D20" s="9"/>
      <c r="E20" s="9"/>
      <c r="F20" s="10" t="s">
        <v>12</v>
      </c>
      <c r="G20" s="9"/>
    </row>
    <row r="21" s="18" customFormat="true" ht="54" hidden="false" customHeight="true" outlineLevel="0" collapsed="false">
      <c r="A21" s="11"/>
      <c r="B21" s="42" t="s">
        <v>34</v>
      </c>
      <c r="C21" s="13" t="s">
        <v>35</v>
      </c>
      <c r="D21" s="14" t="s">
        <v>15</v>
      </c>
      <c r="E21" s="15" t="n">
        <v>1.8</v>
      </c>
      <c r="F21" s="16" t="n">
        <v>2352.47</v>
      </c>
      <c r="G21" s="17"/>
    </row>
    <row r="22" s="24" customFormat="true" ht="21.95" hidden="false" customHeight="true" outlineLevel="0" collapsed="false">
      <c r="A22" s="19"/>
      <c r="B22" s="20" t="s">
        <v>16</v>
      </c>
      <c r="C22" s="21" t="s">
        <v>17</v>
      </c>
      <c r="D22" s="22"/>
      <c r="E22" s="23" t="n">
        <v>1.13</v>
      </c>
      <c r="F22" s="19"/>
      <c r="G22" s="19"/>
    </row>
    <row r="23" s="24" customFormat="true" ht="21.95" hidden="false" customHeight="true" outlineLevel="0" collapsed="false">
      <c r="A23" s="19"/>
      <c r="B23" s="20" t="s">
        <v>18</v>
      </c>
      <c r="C23" s="21" t="s">
        <v>19</v>
      </c>
      <c r="D23" s="22"/>
      <c r="E23" s="23" t="n">
        <v>1.03</v>
      </c>
      <c r="F23" s="19"/>
      <c r="G23" s="19"/>
    </row>
    <row r="24" s="24" customFormat="true" ht="11.1" hidden="false" customHeight="true" outlineLevel="0" collapsed="false">
      <c r="A24" s="19"/>
      <c r="B24" s="20" t="s">
        <v>20</v>
      </c>
      <c r="C24" s="21" t="s">
        <v>21</v>
      </c>
      <c r="D24" s="22"/>
      <c r="E24" s="23" t="n">
        <v>1.01</v>
      </c>
      <c r="F24" s="19"/>
      <c r="G24" s="19"/>
    </row>
    <row r="25" s="24" customFormat="true" ht="21.95" hidden="false" customHeight="true" outlineLevel="0" collapsed="false">
      <c r="A25" s="19"/>
      <c r="B25" s="20" t="s">
        <v>22</v>
      </c>
      <c r="C25" s="21" t="s">
        <v>23</v>
      </c>
      <c r="D25" s="22"/>
      <c r="E25" s="25" t="n">
        <v>1</v>
      </c>
      <c r="F25" s="19"/>
      <c r="G25" s="19"/>
    </row>
    <row r="26" s="24" customFormat="true" ht="33" hidden="false" customHeight="true" outlineLevel="0" collapsed="false">
      <c r="A26" s="19"/>
      <c r="B26" s="20" t="s">
        <v>24</v>
      </c>
      <c r="C26" s="21"/>
      <c r="D26" s="22"/>
      <c r="E26" s="26" t="n">
        <v>1.0177</v>
      </c>
      <c r="F26" s="19"/>
      <c r="G26" s="19"/>
    </row>
    <row r="27" s="24" customFormat="true" ht="33" hidden="false" customHeight="true" outlineLevel="0" collapsed="false">
      <c r="A27" s="19"/>
      <c r="B27" s="20" t="s">
        <v>25</v>
      </c>
      <c r="C27" s="21"/>
      <c r="D27" s="22"/>
      <c r="E27" s="26" t="n">
        <v>1.016</v>
      </c>
      <c r="F27" s="19"/>
      <c r="G27" s="19"/>
    </row>
    <row r="28" s="33" customFormat="true" ht="11.1" hidden="false" customHeight="true" outlineLevel="0" collapsed="false">
      <c r="A28" s="27"/>
      <c r="B28" s="28" t="s">
        <v>26</v>
      </c>
      <c r="C28" s="29" t="s">
        <v>27</v>
      </c>
      <c r="D28" s="30"/>
      <c r="E28" s="31"/>
      <c r="F28" s="27"/>
      <c r="G28" s="32"/>
    </row>
    <row r="29" s="24" customFormat="true" ht="11.1" hidden="false" customHeight="true" outlineLevel="0" collapsed="false">
      <c r="A29" s="19"/>
      <c r="B29" s="34" t="s">
        <v>28</v>
      </c>
      <c r="C29" s="35"/>
      <c r="D29" s="36"/>
      <c r="E29" s="37"/>
      <c r="F29" s="38"/>
      <c r="G29" s="38"/>
    </row>
    <row r="30" s="24" customFormat="true" ht="11.1" hidden="false" customHeight="true" outlineLevel="0" collapsed="false">
      <c r="A30" s="19"/>
      <c r="B30" s="34" t="s">
        <v>29</v>
      </c>
      <c r="C30" s="35"/>
      <c r="D30" s="36"/>
      <c r="E30" s="37"/>
      <c r="F30" s="38"/>
      <c r="G30" s="39"/>
    </row>
    <row r="31" s="24" customFormat="true" ht="21.95" hidden="false" customHeight="true" outlineLevel="0" collapsed="false">
      <c r="A31" s="19"/>
      <c r="B31" s="34" t="s">
        <v>30</v>
      </c>
      <c r="C31" s="35" t="s">
        <v>31</v>
      </c>
      <c r="D31" s="36"/>
      <c r="E31" s="37"/>
      <c r="F31" s="40" t="n">
        <v>42.5</v>
      </c>
      <c r="G31" s="40"/>
    </row>
    <row r="32" s="24" customFormat="true" ht="21.95" hidden="false" customHeight="true" outlineLevel="0" collapsed="false">
      <c r="A32" s="19"/>
      <c r="B32" s="34" t="s">
        <v>32</v>
      </c>
      <c r="C32" s="35" t="s">
        <v>31</v>
      </c>
      <c r="D32" s="36"/>
      <c r="E32" s="37"/>
      <c r="F32" s="40" t="n">
        <v>106.93</v>
      </c>
      <c r="G32" s="41" t="n">
        <f aca="false">F32*E21*E22*E23*E24*E26*E27</f>
        <v>233.949755884873</v>
      </c>
    </row>
    <row r="33" s="33" customFormat="true" ht="11.1" hidden="false" customHeight="true" outlineLevel="0" collapsed="false">
      <c r="A33" s="27"/>
      <c r="B33" s="28" t="s">
        <v>36</v>
      </c>
      <c r="C33" s="29"/>
      <c r="D33" s="30"/>
      <c r="E33" s="31"/>
      <c r="F33" s="27"/>
      <c r="G33" s="43" t="n">
        <f aca="false">G19+G32</f>
        <v>334.218660630491</v>
      </c>
    </row>
    <row r="34" customFormat="false" ht="11.1" hidden="false" customHeight="true" outlineLevel="0" collapsed="false"/>
    <row r="35" customFormat="false" ht="11.1" hidden="false" customHeight="true" outlineLevel="0" collapsed="false">
      <c r="B35" s="1" t="s">
        <v>37</v>
      </c>
    </row>
    <row r="36" customFormat="false" ht="11.1" hidden="false" customHeight="true" outlineLevel="0" collapsed="false"/>
  </sheetData>
  <mergeCells count="2">
    <mergeCell ref="A2:G2"/>
    <mergeCell ref="A3:G4"/>
  </mergeCells>
  <printOptions headings="false" gridLines="false" gridLinesSet="true" horizontalCentered="false" verticalCentered="false"/>
  <pageMargins left="0.75" right="1" top="0.75" bottom="1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LibreOffice/7.1.8.1$Linux_X86_64 LibreOffice_project/10$Build-1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2026-06-17T23:50:35Z</dcterms:created>
  <dc:creator>Левковская Дарья Сергеевна</dc:creator>
  <dc:description/>
  <dc:language>ru-RU</dc:language>
  <cp:lastModifiedBy/>
  <dcterms:modified xsi:type="dcterms:W3CDTF">2026-08-14T09:32:28Z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